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is documentos-varios\Documents\ADMINISTRACION MINCI\Contabilidad 2026\Estados financieros-finales2025\EF-Fundacion corregidos 2025\"/>
    </mc:Choice>
  </mc:AlternateContent>
  <xr:revisionPtr revIDLastSave="0" documentId="8_{6CAC6A68-2D07-44FF-826A-1EE62CE61ABF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Actividad y presup Gastos " sheetId="5" r:id="rId1"/>
    <sheet name="Assignment_Table" sheetId="3" r:id="rId2"/>
    <sheet name="Presup Ingresos-egres" sheetId="6" r:id="rId3"/>
  </sheets>
  <definedNames>
    <definedName name="Assignment_Table">Assignment_Table!$A$1:$E$1</definedName>
    <definedName name="Resource_Table">#REF!</definedName>
    <definedName name="Task_Tabl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2" i="6" l="1"/>
  <c r="L32" i="6"/>
  <c r="K32" i="6"/>
  <c r="J32" i="6"/>
  <c r="I32" i="6"/>
  <c r="H32" i="6"/>
  <c r="G32" i="6"/>
  <c r="F32" i="6"/>
  <c r="E32" i="6"/>
  <c r="D32" i="6"/>
  <c r="C32" i="6"/>
  <c r="B32" i="6"/>
  <c r="N32" i="6"/>
  <c r="M30" i="6"/>
  <c r="L30" i="6"/>
  <c r="K30" i="6"/>
  <c r="J30" i="6"/>
  <c r="I30" i="6"/>
  <c r="H30" i="6"/>
  <c r="G30" i="6"/>
  <c r="F30" i="6"/>
  <c r="E30" i="6"/>
  <c r="D30" i="6"/>
  <c r="C30" i="6"/>
  <c r="B30" i="6"/>
  <c r="E28" i="6"/>
  <c r="D28" i="6"/>
  <c r="C28" i="6"/>
  <c r="B28" i="6"/>
  <c r="F10" i="6"/>
  <c r="F13" i="6" s="1"/>
  <c r="E10" i="6"/>
  <c r="E13" i="6" s="1"/>
  <c r="D10" i="6"/>
  <c r="D13" i="6" s="1"/>
  <c r="C10" i="6"/>
  <c r="C13" i="6" s="1"/>
  <c r="B10" i="6"/>
  <c r="B13" i="6" s="1"/>
  <c r="M10" i="6"/>
  <c r="M13" i="6" s="1"/>
  <c r="L10" i="6"/>
  <c r="L13" i="6" s="1"/>
  <c r="M28" i="6"/>
  <c r="L28" i="6"/>
  <c r="N34" i="6"/>
  <c r="K28" i="6"/>
  <c r="J28" i="6"/>
  <c r="I28" i="6"/>
  <c r="H28" i="6"/>
  <c r="G28" i="6"/>
  <c r="K10" i="6"/>
  <c r="K13" i="6" s="1"/>
  <c r="J10" i="6"/>
  <c r="J13" i="6" s="1"/>
  <c r="I10" i="6"/>
  <c r="I13" i="6" s="1"/>
  <c r="H10" i="6"/>
  <c r="H13" i="6" s="1"/>
  <c r="G10" i="6"/>
  <c r="G13" i="6" s="1"/>
  <c r="H17" i="5"/>
  <c r="H16" i="5"/>
  <c r="H15" i="5"/>
  <c r="H12" i="5"/>
  <c r="H10" i="5"/>
  <c r="H9" i="5"/>
  <c r="H8" i="5"/>
  <c r="H7" i="5"/>
  <c r="H6" i="5"/>
  <c r="E44" i="5"/>
  <c r="H42" i="5"/>
  <c r="H40" i="5"/>
  <c r="H39" i="5"/>
  <c r="H44" i="5" s="1"/>
  <c r="E34" i="5"/>
  <c r="H25" i="5"/>
  <c r="H34" i="5" s="1"/>
  <c r="E20" i="5"/>
  <c r="E46" i="5" s="1"/>
  <c r="H20" i="5"/>
  <c r="H46" i="5" s="1"/>
  <c r="D39" i="6" l="1"/>
  <c r="C39" i="6"/>
  <c r="B39" i="6"/>
  <c r="E39" i="6"/>
  <c r="N30" i="6"/>
  <c r="I39" i="6"/>
  <c r="J39" i="6"/>
  <c r="K39" i="6"/>
  <c r="H39" i="6"/>
  <c r="F28" i="6"/>
  <c r="N28" i="6" s="1"/>
  <c r="N25" i="6"/>
  <c r="N10" i="6"/>
  <c r="F39" i="6" l="1"/>
  <c r="M39" i="6"/>
  <c r="L39" i="6"/>
  <c r="G39" i="6"/>
  <c r="N13" i="6"/>
  <c r="N39" i="6" l="1"/>
</calcChain>
</file>

<file path=xl/sharedStrings.xml><?xml version="1.0" encoding="utf-8"?>
<sst xmlns="http://schemas.openxmlformats.org/spreadsheetml/2006/main" count="100" uniqueCount="82">
  <si>
    <t>Actividad y Presupuesto  Proyecto MINCI- ACOE</t>
  </si>
  <si>
    <t>Tiempo dedicado (meses)</t>
  </si>
  <si>
    <t>Gasto/presupuesto MES</t>
  </si>
  <si>
    <t>Responsable</t>
  </si>
  <si>
    <t xml:space="preserve">total presupuesto </t>
  </si>
  <si>
    <t xml:space="preserve">1.    Preparar Proyecto- plan curso ACOE. </t>
  </si>
  <si>
    <t>Contratar empresa experta Moodle y hosting (contratar asesoria implementacipon, pago dominio www.mincicapacita.com)</t>
  </si>
  <si>
    <t>MINCI</t>
  </si>
  <si>
    <t>Coordinar proyecto gral MINCI</t>
  </si>
  <si>
    <t>Julia</t>
  </si>
  <si>
    <t>Planificar estructura y   contenidos cursos Moodle</t>
  </si>
  <si>
    <t>Julia, Marcelo</t>
  </si>
  <si>
    <t>Desarrollar plan  gestion  curso ACOE,contenidos y evaluacion cursos</t>
  </si>
  <si>
    <t>Plan de marketing (planeaciom SEO, landing page,  SEM, publicidad google)</t>
  </si>
  <si>
    <t>Marcelo, Francy, Julia</t>
  </si>
  <si>
    <t>Plan publicidad redes sociales</t>
  </si>
  <si>
    <t>Presupuesto gasto publicidad google, redes sociales</t>
  </si>
  <si>
    <t>Presupuesto videos curso y  presentacion empresa en redes</t>
  </si>
  <si>
    <t>Plan gestion y contacto ventas</t>
  </si>
  <si>
    <t>Marcelo (?)</t>
  </si>
  <si>
    <t>Knowhow MINCI</t>
  </si>
  <si>
    <t>Definicion requerimientos e invitar aliados ACOE</t>
  </si>
  <si>
    <t>Francy</t>
  </si>
  <si>
    <t>Revisión y edición calidad contenidos academicos</t>
  </si>
  <si>
    <t>Marcelo, Julia, Astrid</t>
  </si>
  <si>
    <t>Comision ACOE</t>
  </si>
  <si>
    <t xml:space="preserve">Subtotal </t>
  </si>
  <si>
    <t>2.     Operacion  Programa cursos ACOE</t>
  </si>
  <si>
    <t>Coodinar inscripción estudiantes cursos</t>
  </si>
  <si>
    <t>Coordinar seguimiento estudiantes cursos</t>
  </si>
  <si>
    <t>Coordinar asesoria proyectos estudiantes</t>
  </si>
  <si>
    <t>Coordinar  entrega virtual certificados cursos</t>
  </si>
  <si>
    <t>Implementar evaluaciom y seguimiento calidad a los cursos</t>
  </si>
  <si>
    <t xml:space="preserve">Contratar soporte Moodle </t>
  </si>
  <si>
    <t>Coordinar y hacer seguimiento resdes y plan de marketing</t>
  </si>
  <si>
    <t>Ceremonia graduación y entrega física de certificados (?)</t>
  </si>
  <si>
    <t>Subtotal</t>
  </si>
  <si>
    <t>3.     Seguimiento ventas  Marketplace.</t>
  </si>
  <si>
    <t>Migrar hosting y contratar experto hosting y web</t>
  </si>
  <si>
    <t>Contratr administrador virtual tienda</t>
  </si>
  <si>
    <t>Realizar Plan marketing digital tienda virtual</t>
  </si>
  <si>
    <t>Realizar Presupuesto gasto publicidad google para tiendaminci</t>
  </si>
  <si>
    <t>Total</t>
  </si>
  <si>
    <t>Task Name</t>
  </si>
  <si>
    <t>Resource Name</t>
  </si>
  <si>
    <t>% Work Complete</t>
  </si>
  <si>
    <t>Work</t>
  </si>
  <si>
    <t>Units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</si>
  <si>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</si>
  <si>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</si>
  <si>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</si>
  <si>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</si>
  <si>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</si>
  <si>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</si>
  <si>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</si>
  <si>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</si>
  <si>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Nro. Estudiantes Acoe  programa</t>
  </si>
  <si>
    <t>Ingresos ACOE- Programa Emprendimiento e Innovacion</t>
  </si>
  <si>
    <t>Total Ingresos</t>
  </si>
  <si>
    <t>total estudiantes mes</t>
  </si>
  <si>
    <t>Egresos</t>
  </si>
  <si>
    <t>Honorarios</t>
  </si>
  <si>
    <t>Coordinación  gral</t>
  </si>
  <si>
    <t>Monitor  1-  6 horas dia</t>
  </si>
  <si>
    <t>Coordinador alianzas, ventas y Networkig  MINCI</t>
  </si>
  <si>
    <t>Subtotal Honorarios</t>
  </si>
  <si>
    <t>Presupuesto pago marketing digital(SEM, Redes sociales)</t>
  </si>
  <si>
    <t>Encuentros presenciales Uniandinos (salon, refrigerio)</t>
  </si>
  <si>
    <t>Total Gastos</t>
  </si>
  <si>
    <t xml:space="preserve">Ingresos </t>
  </si>
  <si>
    <t>Fortalecimiento redes de emprendimiento</t>
  </si>
  <si>
    <t>Concurso y fomento bilinguismo e innovacion</t>
  </si>
  <si>
    <t>Apoyo Empresas motor Agricultura Urbana y Jardineria, tecnologia y otros</t>
  </si>
  <si>
    <t>Donación de MINCI limitada a la Fundación por concepto de cursos virtuales</t>
  </si>
  <si>
    <t>Enero</t>
  </si>
  <si>
    <t>Febrero</t>
  </si>
  <si>
    <t>Marzo</t>
  </si>
  <si>
    <t>Abril</t>
  </si>
  <si>
    <t>valor curso</t>
  </si>
  <si>
    <t>Tecnologia, IA,Hosting y soporte Moodle</t>
  </si>
  <si>
    <t>Proyecto Presupuesto ingresos y gastos estimados Fundación MINCI 2026</t>
  </si>
  <si>
    <t>Plataforma Online, Incubacion y comercializacion proyectos  Marketplace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</si>
</sst>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_-[$$-409]* #,##0_ ;_-[$$-409]* \-#,##0\ ;_-[$$-409]* &quot;-&quot;??_ ;_-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6">
    <xf numFmtId="0" fontId="0" fillId="0" borderId="0" xfId="0"/>
    <xf numFmtId="44" fontId="0" fillId="0" borderId="0" xfId="1" applyFont="1"/>
    <xf numFmtId="44" fontId="0" fillId="0" borderId="0" xfId="0" applyNumberFormat="1"/>
    <xf numFmtId="164" fontId="0" fillId="0" borderId="0" xfId="1" applyNumberFormat="1" applyFont="1"/>
    <xf numFmtId="164" fontId="0" fillId="0" borderId="0" xfId="0" applyNumberForma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/>
    <xf numFmtId="165" fontId="0" fillId="0" borderId="0" xfId="0" applyNumberFormat="1"/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5" fillId="0" borderId="0" xfId="0" applyFont="1" applyAlignment="1">
      <alignment wrapText="1"/>
    </xf>
    <xf numFmtId="0" fontId="5" fillId="0" borderId="0" xfId="0" applyFon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5" fillId="0" borderId="8" xfId="0" applyFont="1" applyBorder="1" applyAlignment="1">
      <alignment wrapText="1"/>
    </xf>
    <xf numFmtId="0" fontId="0" fillId="0" borderId="9" xfId="0" applyBorder="1"/>
    <xf numFmtId="0" fontId="0" fillId="0" borderId="8" xfId="0" applyBorder="1"/>
    <xf numFmtId="0" fontId="2" fillId="0" borderId="9" xfId="0" applyFont="1" applyBorder="1"/>
    <xf numFmtId="0" fontId="6" fillId="0" borderId="8" xfId="0" applyFont="1" applyBorder="1" applyAlignment="1">
      <alignment horizontal="left" wrapText="1"/>
    </xf>
    <xf numFmtId="165" fontId="0" fillId="0" borderId="9" xfId="0" applyNumberFormat="1" applyBorder="1"/>
    <xf numFmtId="0" fontId="0" fillId="0" borderId="8" xfId="0" applyBorder="1" applyAlignment="1">
      <alignment horizontal="right"/>
    </xf>
    <xf numFmtId="0" fontId="0" fillId="0" borderId="8" xfId="0" applyBorder="1" applyAlignment="1">
      <alignment wrapText="1"/>
    </xf>
    <xf numFmtId="0" fontId="2" fillId="0" borderId="8" xfId="0" applyFont="1" applyBorder="1"/>
    <xf numFmtId="165" fontId="2" fillId="0" borderId="0" xfId="0" applyNumberFormat="1" applyFont="1"/>
    <xf numFmtId="165" fontId="2" fillId="0" borderId="9" xfId="0" applyNumberFormat="1" applyFont="1" applyBorder="1"/>
    <xf numFmtId="0" fontId="0" fillId="0" borderId="10" xfId="0" applyBorder="1"/>
    <xf numFmtId="0" fontId="0" fillId="0" borderId="11" xfId="0" applyBorder="1"/>
    <xf numFmtId="0" fontId="5" fillId="0" borderId="8" xfId="0" applyFont="1" applyBorder="1"/>
    <xf numFmtId="0" fontId="2" fillId="0" borderId="8" xfId="0" applyFont="1" applyBorder="1" applyAlignment="1">
      <alignment wrapText="1"/>
    </xf>
    <xf numFmtId="0" fontId="0" fillId="0" borderId="12" xfId="0" applyBorder="1"/>
    <xf numFmtId="0" fontId="0" fillId="0" borderId="13" xfId="0" applyBorder="1"/>
    <xf numFmtId="0" fontId="7" fillId="0" borderId="0" xfId="0" applyFont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421821</xdr:colOff>
      <xdr:row>0</xdr:row>
      <xdr:rowOff>82940</xdr:rowOff>
    </xdr:from>
    <xdr:to>
      <xdr:col>0</xdr:col>
      <xdr:colOff>2189778</xdr:colOff>
      <xdr:row>1</xdr:row>
      <xdr:rowOff>1254126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B67126C-3DCE-3F13-CFC2-FFD4D65F6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821" y="82940"/>
          <a:ext cx="1767957" cy="13616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E62A8-AC65-4F1D-89C4-862B2B06D5EC}">
  <dimension ref="B2:H47"/>
  <sheetViews>
    <sheetView workbookViewId="0">
      <selection activeCell="E6" sqref="E6"/>
    </sheetView>
  </sheetViews>
  <sheetFormatPr baseColWidth="10" defaultColWidth="11.44140625" defaultRowHeight="14.4" x14ac:dyDescent="0.3"/>
  <cols>
    <col min="2" max="2" width="42.6640625" style="5" customWidth="1"/>
    <col min="3" max="3" width="9.109375"/>
    <col min="4" max="4" width="23.6640625" bestFit="1" customWidth="1"/>
    <col min="5" max="5" width="22.44140625" bestFit="1" customWidth="1"/>
    <col min="6" max="6" width="15.33203125" customWidth="1"/>
    <col min="7" max="7" width="9.109375"/>
    <col min="8" max="8" width="20.6640625" bestFit="1" customWidth="1"/>
  </cols>
  <sheetData>
    <row r="2" spans="2:8" x14ac:dyDescent="0.3">
      <c r="B2" s="6" t="s">
        <v>0</v>
      </c>
    </row>
    <row r="3" spans="2:8" x14ac:dyDescent="0.3">
      <c r="D3" s="14" t="s">
        <v>1</v>
      </c>
      <c r="E3" s="10" t="s">
        <v>2</v>
      </c>
      <c r="F3" s="10" t="s">
        <v>3</v>
      </c>
      <c r="G3" s="11"/>
      <c r="H3" s="10" t="s">
        <v>4</v>
      </c>
    </row>
    <row r="4" spans="2:8" x14ac:dyDescent="0.3">
      <c r="B4" s="7" t="s">
        <v>5</v>
      </c>
    </row>
    <row r="5" spans="2:8" x14ac:dyDescent="0.3">
      <c r="B5" s="8"/>
    </row>
    <row r="6" spans="2:8" x14ac:dyDescent="0.3">
      <c r="B6" s="9" t="s">
        <v>6</v>
      </c>
      <c r="D6">
        <v>1</v>
      </c>
      <c r="E6" s="3"/>
      <c r="F6" s="1" t="s">
        <v>7</v>
      </c>
      <c r="H6" s="2">
        <f>E6*D6</f>
        <v>0</v>
      </c>
    </row>
    <row r="7" spans="2:8" x14ac:dyDescent="0.3">
      <c r="B7" s="9" t="s">
        <v>8</v>
      </c>
      <c r="D7">
        <v>6</v>
      </c>
      <c r="E7" s="3"/>
      <c r="F7" s="1" t="s">
        <v>9</v>
      </c>
      <c r="H7" s="2">
        <f>E7*D7</f>
        <v>0</v>
      </c>
    </row>
    <row r="8" spans="2:8" x14ac:dyDescent="0.3">
      <c r="B8" s="9" t="s">
        <v>10</v>
      </c>
      <c r="D8">
        <v>2</v>
      </c>
      <c r="E8" s="3"/>
      <c r="F8" s="1" t="s">
        <v>11</v>
      </c>
      <c r="H8" s="2">
        <f t="shared" ref="H8:H17" si="0">E8*D8</f>
        <v>0</v>
      </c>
    </row>
    <row r="9" spans="2:8" ht="27.6" x14ac:dyDescent="0.3">
      <c r="B9" s="17" t="s">
        <v>12</v>
      </c>
      <c r="D9">
        <v>2</v>
      </c>
      <c r="E9" s="4"/>
      <c r="F9" t="s">
        <v>11</v>
      </c>
      <c r="H9" s="2">
        <f t="shared" si="0"/>
        <v>0</v>
      </c>
    </row>
    <row r="10" spans="2:8" ht="28.8" x14ac:dyDescent="0.3">
      <c r="B10" s="17" t="s">
        <v>13</v>
      </c>
      <c r="D10">
        <v>1</v>
      </c>
      <c r="E10" s="15"/>
      <c r="F10" s="16" t="s">
        <v>14</v>
      </c>
      <c r="H10" s="2">
        <f t="shared" si="0"/>
        <v>0</v>
      </c>
    </row>
    <row r="11" spans="2:8" x14ac:dyDescent="0.3">
      <c r="B11" s="17" t="s">
        <v>15</v>
      </c>
      <c r="E11" s="15"/>
      <c r="F11" s="16"/>
      <c r="H11" s="2"/>
    </row>
    <row r="12" spans="2:8" x14ac:dyDescent="0.3">
      <c r="B12" s="17" t="s">
        <v>16</v>
      </c>
      <c r="D12">
        <v>1</v>
      </c>
      <c r="E12" s="15"/>
      <c r="F12" s="16" t="s">
        <v>7</v>
      </c>
      <c r="H12" s="2">
        <f t="shared" si="0"/>
        <v>0</v>
      </c>
    </row>
    <row r="13" spans="2:8" ht="27.6" x14ac:dyDescent="0.3">
      <c r="B13" s="17" t="s">
        <v>17</v>
      </c>
      <c r="D13">
        <v>1</v>
      </c>
      <c r="E13" s="15"/>
      <c r="F13" s="16"/>
      <c r="H13" s="2"/>
    </row>
    <row r="14" spans="2:8" x14ac:dyDescent="0.3">
      <c r="B14" s="17" t="s">
        <v>18</v>
      </c>
      <c r="D14">
        <v>1</v>
      </c>
      <c r="E14" s="15"/>
      <c r="F14" s="16" t="s">
        <v>19</v>
      </c>
      <c r="H14" s="2"/>
    </row>
    <row r="15" spans="2:8" x14ac:dyDescent="0.3">
      <c r="B15" s="12" t="s">
        <v>20</v>
      </c>
      <c r="D15">
        <v>1</v>
      </c>
      <c r="E15" s="15"/>
      <c r="F15" t="s">
        <v>7</v>
      </c>
      <c r="H15" s="2">
        <f t="shared" si="0"/>
        <v>0</v>
      </c>
    </row>
    <row r="16" spans="2:8" x14ac:dyDescent="0.3">
      <c r="B16" s="12" t="s">
        <v>21</v>
      </c>
      <c r="D16">
        <v>1</v>
      </c>
      <c r="E16" s="15"/>
      <c r="F16" t="s">
        <v>22</v>
      </c>
      <c r="H16" s="2">
        <f t="shared" si="0"/>
        <v>0</v>
      </c>
    </row>
    <row r="17" spans="2:8" ht="28.8" x14ac:dyDescent="0.3">
      <c r="B17" s="12" t="s">
        <v>23</v>
      </c>
      <c r="D17">
        <v>1</v>
      </c>
      <c r="E17" s="15"/>
      <c r="F17" s="16" t="s">
        <v>24</v>
      </c>
      <c r="H17" s="2">
        <f t="shared" si="0"/>
        <v>0</v>
      </c>
    </row>
    <row r="18" spans="2:8" x14ac:dyDescent="0.3">
      <c r="B18" s="12" t="s">
        <v>25</v>
      </c>
      <c r="E18" s="15"/>
      <c r="F18" s="16"/>
      <c r="H18" s="2"/>
    </row>
    <row r="19" spans="2:8" x14ac:dyDescent="0.3">
      <c r="B19" s="13"/>
    </row>
    <row r="20" spans="2:8" x14ac:dyDescent="0.3">
      <c r="B20" s="7" t="s">
        <v>26</v>
      </c>
      <c r="E20" s="2">
        <f>SUM(E6:E9)</f>
        <v>0</v>
      </c>
      <c r="F20" s="2"/>
      <c r="H20" s="2">
        <f>SUM(H6:H9)</f>
        <v>0</v>
      </c>
    </row>
    <row r="21" spans="2:8" x14ac:dyDescent="0.3">
      <c r="B21" s="8"/>
    </row>
    <row r="22" spans="2:8" x14ac:dyDescent="0.3">
      <c r="B22" s="8"/>
    </row>
    <row r="23" spans="2:8" x14ac:dyDescent="0.3">
      <c r="B23" s="7" t="s">
        <v>27</v>
      </c>
    </row>
    <row r="24" spans="2:8" x14ac:dyDescent="0.3">
      <c r="B24" s="8"/>
    </row>
    <row r="25" spans="2:8" x14ac:dyDescent="0.3">
      <c r="B25" s="9" t="s">
        <v>28</v>
      </c>
      <c r="D25">
        <v>1</v>
      </c>
      <c r="E25" s="3"/>
      <c r="F25" s="3"/>
      <c r="H25" s="2">
        <f>E25*12</f>
        <v>0</v>
      </c>
    </row>
    <row r="26" spans="2:8" x14ac:dyDescent="0.3">
      <c r="B26" s="8" t="s">
        <v>29</v>
      </c>
      <c r="D26">
        <v>6</v>
      </c>
      <c r="E26" s="3"/>
      <c r="F26" s="3"/>
      <c r="H26" s="2"/>
    </row>
    <row r="27" spans="2:8" x14ac:dyDescent="0.3">
      <c r="B27" s="8" t="s">
        <v>30</v>
      </c>
      <c r="D27">
        <v>6</v>
      </c>
      <c r="E27" s="3"/>
      <c r="F27" s="3"/>
      <c r="H27" s="2"/>
    </row>
    <row r="28" spans="2:8" x14ac:dyDescent="0.3">
      <c r="B28" s="8" t="s">
        <v>31</v>
      </c>
      <c r="D28">
        <v>1</v>
      </c>
      <c r="E28" s="3"/>
      <c r="F28" s="3"/>
      <c r="H28" s="2"/>
    </row>
    <row r="29" spans="2:8" ht="27.6" x14ac:dyDescent="0.3">
      <c r="B29" s="8" t="s">
        <v>32</v>
      </c>
      <c r="E29" s="3"/>
      <c r="F29" s="3"/>
      <c r="H29" s="2"/>
    </row>
    <row r="30" spans="2:8" x14ac:dyDescent="0.3">
      <c r="B30" s="8" t="s">
        <v>33</v>
      </c>
      <c r="E30" s="3"/>
      <c r="F30" s="3"/>
      <c r="H30" s="2"/>
    </row>
    <row r="31" spans="2:8" ht="27.6" x14ac:dyDescent="0.3">
      <c r="B31" s="8" t="s">
        <v>34</v>
      </c>
      <c r="E31" s="3"/>
      <c r="F31" s="3"/>
      <c r="H31" s="2"/>
    </row>
    <row r="32" spans="2:8" ht="27.6" x14ac:dyDescent="0.3">
      <c r="B32" s="8" t="s">
        <v>35</v>
      </c>
      <c r="E32" s="3"/>
      <c r="F32" s="3"/>
      <c r="H32" s="2"/>
    </row>
    <row r="33" spans="2:8" x14ac:dyDescent="0.3">
      <c r="B33" s="8"/>
      <c r="E33" s="3"/>
      <c r="F33" s="3"/>
      <c r="H33" s="2"/>
    </row>
    <row r="34" spans="2:8" x14ac:dyDescent="0.3">
      <c r="B34" s="7" t="s">
        <v>36</v>
      </c>
      <c r="E34" s="4">
        <f>SUM(E25:E26)</f>
        <v>0</v>
      </c>
      <c r="F34" s="4"/>
      <c r="H34" s="2">
        <f>SUM(H25:H26)</f>
        <v>0</v>
      </c>
    </row>
    <row r="35" spans="2:8" x14ac:dyDescent="0.3">
      <c r="B35" s="8"/>
    </row>
    <row r="36" spans="2:8" x14ac:dyDescent="0.3">
      <c r="B36" s="7" t="s">
        <v>37</v>
      </c>
    </row>
    <row r="37" spans="2:8" x14ac:dyDescent="0.3">
      <c r="B37" s="8"/>
    </row>
    <row r="38" spans="2:8" x14ac:dyDescent="0.3">
      <c r="B38" s="9" t="s">
        <v>38</v>
      </c>
      <c r="E38" s="15">
        <v>500000</v>
      </c>
    </row>
    <row r="39" spans="2:8" x14ac:dyDescent="0.3">
      <c r="B39" s="9" t="s">
        <v>39</v>
      </c>
      <c r="E39" s="1"/>
      <c r="F39" s="1"/>
      <c r="H39" s="2">
        <f>E39*12</f>
        <v>0</v>
      </c>
    </row>
    <row r="40" spans="2:8" x14ac:dyDescent="0.3">
      <c r="B40" s="9" t="s">
        <v>40</v>
      </c>
      <c r="E40" s="1"/>
      <c r="F40" s="1"/>
      <c r="H40" s="2">
        <f>E40*12</f>
        <v>0</v>
      </c>
    </row>
    <row r="41" spans="2:8" x14ac:dyDescent="0.3">
      <c r="B41" s="9" t="s">
        <v>41</v>
      </c>
      <c r="E41" s="1"/>
      <c r="F41" s="1"/>
      <c r="H41" s="2"/>
    </row>
    <row r="42" spans="2:8" x14ac:dyDescent="0.3">
      <c r="B42" s="9"/>
      <c r="E42" s="1"/>
      <c r="F42" s="1"/>
      <c r="H42" s="2">
        <f>E42*12</f>
        <v>0</v>
      </c>
    </row>
    <row r="43" spans="2:8" x14ac:dyDescent="0.3">
      <c r="B43" s="8"/>
    </row>
    <row r="44" spans="2:8" x14ac:dyDescent="0.3">
      <c r="B44" s="7" t="s">
        <v>36</v>
      </c>
      <c r="E44" s="2">
        <f>SUM(E39:E43)</f>
        <v>0</v>
      </c>
      <c r="F44" s="2"/>
      <c r="H44" s="2">
        <f>SUM(H39:H43)</f>
        <v>0</v>
      </c>
    </row>
    <row r="45" spans="2:8" x14ac:dyDescent="0.3">
      <c r="B45" s="8"/>
    </row>
    <row r="46" spans="2:8" x14ac:dyDescent="0.3">
      <c r="B46" s="7" t="s">
        <v>42</v>
      </c>
      <c r="E46" s="2">
        <f>E20+E34+E44</f>
        <v>0</v>
      </c>
      <c r="F46" s="2"/>
      <c r="H46" s="2">
        <f>H20+H34+H44</f>
        <v>0</v>
      </c>
    </row>
    <row r="47" spans="2:8" x14ac:dyDescent="0.3">
      <c r="B47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"/>
  <sheetViews>
    <sheetView workbookViewId="0">
      <selection activeCell="A2" sqref="A2"/>
    </sheetView>
  </sheetViews>
  <sheetFormatPr baseColWidth="10" defaultColWidth="8.88671875" defaultRowHeight="14.4" x14ac:dyDescent="0.3"/>
  <cols>
    <col min="2" max="2" width="4.6640625" customWidth="1"/>
    <col min="3" max="3" width="0.33203125" customWidth="1"/>
    <col min="4" max="4" width="36.88671875" customWidth="1"/>
  </cols>
  <sheetData>
    <row r="1" spans="1:5" x14ac:dyDescent="0.3">
      <c r="A1" t="s">
        <v>43</v>
      </c>
      <c r="B1" t="s">
        <v>44</v>
      </c>
      <c r="C1" t="s">
        <v>45</v>
      </c>
      <c r="D1" t="s">
        <v>46</v>
      </c>
      <c r="E1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35E34-D447-43B3-A53C-83719FFA0030}">
  <dimension ref="A2:N41"/>
  <sheetViews>
    <sheetView tabSelected="1" view="pageBreakPreview" zoomScale="49" zoomScaleNormal="49" zoomScaleSheetLayoutView="49" workbookViewId="0">
      <selection activeCell="A7" sqref="A7"/>
    </sheetView>
  </sheetViews>
  <sheetFormatPr baseColWidth="10" defaultColWidth="8.88671875" defaultRowHeight="14.4" x14ac:dyDescent="0.3"/>
  <cols>
    <col min="1" max="1" width="36.5546875" bestFit="1" customWidth="1"/>
    <col min="2" max="4" width="15.6640625" customWidth="1"/>
    <col min="5" max="5" width="16.109375" customWidth="1"/>
    <col min="6" max="6" width="14.33203125" customWidth="1"/>
    <col min="7" max="7" width="14.5546875" customWidth="1"/>
    <col min="8" max="8" width="14.6640625" customWidth="1"/>
    <col min="9" max="9" width="15.109375" customWidth="1"/>
    <col min="10" max="10" width="17.33203125" customWidth="1"/>
    <col min="11" max="11" width="15.6640625" customWidth="1"/>
    <col min="12" max="12" width="15.88671875" customWidth="1"/>
    <col min="13" max="13" width="13.88671875" bestFit="1" customWidth="1"/>
    <col min="14" max="14" width="15.6640625" customWidth="1"/>
  </cols>
  <sheetData>
    <row r="2" spans="1:14" ht="105" customHeight="1" thickBot="1" x14ac:dyDescent="0.35">
      <c r="A2" s="45" t="s">
        <v>80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4" x14ac:dyDescent="0.3">
      <c r="A3" s="25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7"/>
    </row>
    <row r="4" spans="1:14" ht="23.4" x14ac:dyDescent="0.45">
      <c r="A4" s="28" t="s">
        <v>69</v>
      </c>
      <c r="B4" s="23"/>
      <c r="C4" s="23"/>
      <c r="D4" s="23"/>
      <c r="N4" s="29"/>
    </row>
    <row r="5" spans="1:14" x14ac:dyDescent="0.3">
      <c r="A5" s="30"/>
      <c r="B5" s="14" t="s">
        <v>74</v>
      </c>
      <c r="C5" s="14" t="s">
        <v>75</v>
      </c>
      <c r="D5" s="14" t="s">
        <v>76</v>
      </c>
      <c r="E5" s="18" t="s">
        <v>77</v>
      </c>
      <c r="F5" s="14" t="s">
        <v>48</v>
      </c>
      <c r="G5" s="14" t="s">
        <v>49</v>
      </c>
      <c r="H5" s="14" t="s">
        <v>50</v>
      </c>
      <c r="I5" s="14" t="s">
        <v>51</v>
      </c>
      <c r="J5" s="14" t="s">
        <v>52</v>
      </c>
      <c r="K5" s="14" t="s">
        <v>53</v>
      </c>
      <c r="L5" s="14" t="s">
        <v>54</v>
      </c>
      <c r="M5" s="14" t="s">
        <v>55</v>
      </c>
      <c r="N5" s="31" t="s">
        <v>42</v>
      </c>
    </row>
    <row r="6" spans="1:14" x14ac:dyDescent="0.3">
      <c r="A6" s="30"/>
      <c r="N6" s="29"/>
    </row>
    <row r="7" spans="1:14" ht="54" x14ac:dyDescent="0.35">
      <c r="A7" s="32" t="s">
        <v>73</v>
      </c>
      <c r="N7" s="29"/>
    </row>
    <row r="8" spans="1:14" x14ac:dyDescent="0.3">
      <c r="A8" s="30" t="s">
        <v>78</v>
      </c>
      <c r="B8" s="15">
        <v>200000</v>
      </c>
      <c r="C8" s="15">
        <v>200000</v>
      </c>
      <c r="D8" s="15">
        <v>200000</v>
      </c>
      <c r="E8" s="15">
        <v>200000</v>
      </c>
      <c r="F8" s="15">
        <v>200000</v>
      </c>
      <c r="G8" s="15">
        <v>200000</v>
      </c>
      <c r="H8" s="15">
        <v>200000</v>
      </c>
      <c r="I8" s="15">
        <v>200000</v>
      </c>
      <c r="J8" s="15">
        <v>200000</v>
      </c>
      <c r="K8" s="15">
        <v>200000</v>
      </c>
      <c r="L8" s="15">
        <v>200000</v>
      </c>
      <c r="M8" s="15">
        <v>200000</v>
      </c>
      <c r="N8" s="33"/>
    </row>
    <row r="9" spans="1:14" x14ac:dyDescent="0.3">
      <c r="A9" s="34" t="s">
        <v>56</v>
      </c>
      <c r="B9">
        <v>60</v>
      </c>
      <c r="C9">
        <v>60</v>
      </c>
      <c r="D9">
        <v>60</v>
      </c>
      <c r="E9">
        <v>60</v>
      </c>
      <c r="F9">
        <v>60</v>
      </c>
      <c r="G9">
        <v>60</v>
      </c>
      <c r="H9">
        <v>60</v>
      </c>
      <c r="I9">
        <v>60</v>
      </c>
      <c r="J9">
        <v>60</v>
      </c>
      <c r="K9">
        <v>60</v>
      </c>
      <c r="L9">
        <v>60</v>
      </c>
      <c r="M9">
        <v>60</v>
      </c>
      <c r="N9" s="29"/>
    </row>
    <row r="10" spans="1:14" ht="28.8" x14ac:dyDescent="0.3">
      <c r="A10" s="35" t="s">
        <v>57</v>
      </c>
      <c r="B10" s="15">
        <f t="shared" ref="B10:F10" si="0">B9*B8</f>
        <v>12000000</v>
      </c>
      <c r="C10" s="15">
        <f t="shared" si="0"/>
        <v>12000000</v>
      </c>
      <c r="D10" s="15">
        <f t="shared" si="0"/>
        <v>12000000</v>
      </c>
      <c r="E10" s="15">
        <f t="shared" si="0"/>
        <v>12000000</v>
      </c>
      <c r="F10" s="15">
        <f t="shared" si="0"/>
        <v>12000000</v>
      </c>
      <c r="G10" s="15">
        <f t="shared" ref="G10:K10" si="1">G9*G8</f>
        <v>12000000</v>
      </c>
      <c r="H10" s="15">
        <f t="shared" si="1"/>
        <v>12000000</v>
      </c>
      <c r="I10" s="15">
        <f t="shared" si="1"/>
        <v>12000000</v>
      </c>
      <c r="J10" s="15">
        <f t="shared" si="1"/>
        <v>12000000</v>
      </c>
      <c r="K10" s="15">
        <f t="shared" si="1"/>
        <v>12000000</v>
      </c>
      <c r="L10" s="15">
        <f t="shared" ref="L10:M10" si="2">L9*L8</f>
        <v>12000000</v>
      </c>
      <c r="M10" s="15">
        <f t="shared" si="2"/>
        <v>12000000</v>
      </c>
      <c r="N10" s="33">
        <f>SUM(F10:M10)</f>
        <v>96000000</v>
      </c>
    </row>
    <row r="11" spans="1:14" x14ac:dyDescent="0.3">
      <c r="A11" s="35"/>
      <c r="N11" s="29"/>
    </row>
    <row r="12" spans="1:14" x14ac:dyDescent="0.3">
      <c r="A12" s="30"/>
      <c r="N12" s="29"/>
    </row>
    <row r="13" spans="1:14" x14ac:dyDescent="0.3">
      <c r="A13" s="36" t="s">
        <v>58</v>
      </c>
      <c r="B13" s="37">
        <f>B10</f>
        <v>12000000</v>
      </c>
      <c r="C13" s="37">
        <f t="shared" ref="C13:F13" si="3">C10</f>
        <v>12000000</v>
      </c>
      <c r="D13" s="37">
        <f t="shared" si="3"/>
        <v>12000000</v>
      </c>
      <c r="E13" s="37">
        <f t="shared" si="3"/>
        <v>12000000</v>
      </c>
      <c r="F13" s="37">
        <f t="shared" si="3"/>
        <v>12000000</v>
      </c>
      <c r="G13" s="37">
        <f>G10</f>
        <v>12000000</v>
      </c>
      <c r="H13" s="37">
        <f t="shared" ref="H13:M13" si="4">H10</f>
        <v>12000000</v>
      </c>
      <c r="I13" s="37">
        <f t="shared" si="4"/>
        <v>12000000</v>
      </c>
      <c r="J13" s="37">
        <f t="shared" si="4"/>
        <v>12000000</v>
      </c>
      <c r="K13" s="37">
        <f t="shared" si="4"/>
        <v>12000000</v>
      </c>
      <c r="L13" s="37">
        <f t="shared" si="4"/>
        <v>12000000</v>
      </c>
      <c r="M13" s="37">
        <f t="shared" si="4"/>
        <v>12000000</v>
      </c>
      <c r="N13" s="38">
        <f>SUM(N10:N11)</f>
        <v>96000000</v>
      </c>
    </row>
    <row r="14" spans="1:14" x14ac:dyDescent="0.3">
      <c r="A14" s="36" t="s">
        <v>59</v>
      </c>
      <c r="B14" s="14"/>
      <c r="C14" s="14"/>
      <c r="D14" s="14"/>
      <c r="N14" s="29"/>
    </row>
    <row r="15" spans="1:14" ht="15" thickBot="1" x14ac:dyDescent="0.35">
      <c r="A15" s="36"/>
      <c r="B15" s="14"/>
      <c r="C15" s="14"/>
      <c r="D15" s="14"/>
      <c r="N15" s="29"/>
    </row>
    <row r="16" spans="1:14" x14ac:dyDescent="0.3">
      <c r="A16" s="3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40"/>
    </row>
    <row r="17" spans="1:14" ht="23.4" x14ac:dyDescent="0.45">
      <c r="A17" s="41" t="s">
        <v>60</v>
      </c>
      <c r="B17" s="24"/>
      <c r="C17" s="24"/>
      <c r="D17" s="24"/>
      <c r="N17" s="29"/>
    </row>
    <row r="18" spans="1:14" x14ac:dyDescent="0.3">
      <c r="A18" s="30"/>
      <c r="B18" s="14" t="s">
        <v>74</v>
      </c>
      <c r="C18" s="14" t="s">
        <v>75</v>
      </c>
      <c r="D18" s="14" t="s">
        <v>76</v>
      </c>
      <c r="E18" s="18" t="s">
        <v>77</v>
      </c>
      <c r="F18" s="14" t="s">
        <v>48</v>
      </c>
      <c r="G18" s="14" t="s">
        <v>49</v>
      </c>
      <c r="H18" s="14" t="s">
        <v>50</v>
      </c>
      <c r="I18" s="14" t="s">
        <v>51</v>
      </c>
      <c r="J18" s="14" t="s">
        <v>52</v>
      </c>
      <c r="K18" s="14" t="s">
        <v>53</v>
      </c>
      <c r="L18" s="14" t="s">
        <v>54</v>
      </c>
      <c r="M18" s="14" t="s">
        <v>55</v>
      </c>
      <c r="N18" s="31" t="s">
        <v>42</v>
      </c>
    </row>
    <row r="19" spans="1:14" x14ac:dyDescent="0.3">
      <c r="A19" s="36" t="s">
        <v>61</v>
      </c>
      <c r="B19" s="14"/>
      <c r="C19" s="14"/>
      <c r="D19" s="14"/>
      <c r="N19" s="29"/>
    </row>
    <row r="20" spans="1:14" x14ac:dyDescent="0.3">
      <c r="A20" s="30" t="s">
        <v>62</v>
      </c>
      <c r="B20" s="15">
        <v>2000000</v>
      </c>
      <c r="C20" s="15">
        <v>2000000</v>
      </c>
      <c r="D20" s="15">
        <v>2000000</v>
      </c>
      <c r="E20" s="15">
        <v>2000000</v>
      </c>
      <c r="F20" s="15">
        <v>2000000</v>
      </c>
      <c r="G20" s="15">
        <v>2000000</v>
      </c>
      <c r="H20" s="15">
        <v>2000000</v>
      </c>
      <c r="I20" s="15">
        <v>2000000</v>
      </c>
      <c r="J20" s="15">
        <v>2000000</v>
      </c>
      <c r="K20" s="15">
        <v>2000000</v>
      </c>
      <c r="L20" s="15">
        <v>2000000</v>
      </c>
      <c r="M20" s="15">
        <v>2000000</v>
      </c>
      <c r="N20" s="29"/>
    </row>
    <row r="21" spans="1:14" x14ac:dyDescent="0.3">
      <c r="A21" s="30" t="s">
        <v>63</v>
      </c>
      <c r="B21" s="15">
        <v>1500000</v>
      </c>
      <c r="C21" s="15">
        <v>1500000</v>
      </c>
      <c r="D21" s="15">
        <v>1500000</v>
      </c>
      <c r="E21" s="15">
        <v>1500000</v>
      </c>
      <c r="F21" s="15">
        <v>1500000</v>
      </c>
      <c r="G21" s="15">
        <v>1500000</v>
      </c>
      <c r="H21" s="15">
        <v>1500000</v>
      </c>
      <c r="I21" s="15">
        <v>1500000</v>
      </c>
      <c r="J21" s="15">
        <v>1500000</v>
      </c>
      <c r="K21" s="15">
        <v>1500000</v>
      </c>
      <c r="L21" s="15">
        <v>1500000</v>
      </c>
      <c r="M21" s="15">
        <v>1500000</v>
      </c>
      <c r="N21" s="29"/>
    </row>
    <row r="22" spans="1:14" ht="28.8" x14ac:dyDescent="0.3">
      <c r="A22" s="35" t="s">
        <v>72</v>
      </c>
      <c r="B22" s="15">
        <v>1000000</v>
      </c>
      <c r="C22" s="15">
        <v>1000000</v>
      </c>
      <c r="D22" s="15">
        <v>1000000</v>
      </c>
      <c r="E22" s="15">
        <v>1000000</v>
      </c>
      <c r="F22" s="15">
        <v>1000000</v>
      </c>
      <c r="G22" s="15">
        <v>1000000</v>
      </c>
      <c r="H22" s="15">
        <v>1000000</v>
      </c>
      <c r="I22" s="15">
        <v>1000000</v>
      </c>
      <c r="J22" s="15">
        <v>1000000</v>
      </c>
      <c r="K22" s="15">
        <v>1000000</v>
      </c>
      <c r="L22" s="15">
        <v>1000000</v>
      </c>
      <c r="M22" s="15">
        <v>1000000</v>
      </c>
      <c r="N22" s="29"/>
    </row>
    <row r="23" spans="1:14" x14ac:dyDescent="0.3">
      <c r="A23" s="30" t="s">
        <v>71</v>
      </c>
      <c r="B23" s="15">
        <v>3000000</v>
      </c>
      <c r="C23" s="15">
        <v>3000000</v>
      </c>
      <c r="D23" s="15">
        <v>3000000</v>
      </c>
      <c r="E23" s="15">
        <v>3000000</v>
      </c>
      <c r="F23" s="15">
        <v>3000000</v>
      </c>
      <c r="G23" s="15">
        <v>3000000</v>
      </c>
      <c r="H23" s="15">
        <v>3000000</v>
      </c>
      <c r="I23" s="15">
        <v>3000000</v>
      </c>
      <c r="J23" s="15">
        <v>3000000</v>
      </c>
      <c r="K23" s="15">
        <v>3000000</v>
      </c>
      <c r="L23" s="15">
        <v>3000000</v>
      </c>
      <c r="M23" s="15">
        <v>3000000</v>
      </c>
      <c r="N23" s="29"/>
    </row>
    <row r="24" spans="1:14" ht="28.8" x14ac:dyDescent="0.3">
      <c r="A24" s="35" t="s">
        <v>81</v>
      </c>
      <c r="B24" s="15">
        <v>2000000</v>
      </c>
      <c r="C24" s="15">
        <v>2000000</v>
      </c>
      <c r="D24" s="15">
        <v>2000000</v>
      </c>
      <c r="E24" s="15">
        <v>2000000</v>
      </c>
      <c r="F24" s="15">
        <v>2000000</v>
      </c>
      <c r="G24" s="15">
        <v>2000000</v>
      </c>
      <c r="H24" s="15">
        <v>2000000</v>
      </c>
      <c r="I24" s="15">
        <v>2000000</v>
      </c>
      <c r="J24" s="15">
        <v>2000000</v>
      </c>
      <c r="K24" s="15">
        <v>2000000</v>
      </c>
      <c r="L24" s="15">
        <v>2000000</v>
      </c>
      <c r="M24" s="15">
        <v>2000000</v>
      </c>
      <c r="N24" s="29"/>
    </row>
    <row r="25" spans="1:14" ht="28.8" x14ac:dyDescent="0.3">
      <c r="A25" s="35" t="s">
        <v>64</v>
      </c>
      <c r="B25" s="15">
        <v>1000000</v>
      </c>
      <c r="C25" s="15">
        <v>1000000</v>
      </c>
      <c r="D25" s="15">
        <v>1000000</v>
      </c>
      <c r="E25" s="15">
        <v>1000000</v>
      </c>
      <c r="F25" s="15">
        <v>1000000</v>
      </c>
      <c r="G25" s="15">
        <v>1000000</v>
      </c>
      <c r="H25" s="15">
        <v>1000000</v>
      </c>
      <c r="I25" s="15">
        <v>1000000</v>
      </c>
      <c r="J25" s="15">
        <v>1000000</v>
      </c>
      <c r="K25" s="15">
        <v>1000000</v>
      </c>
      <c r="L25" s="15">
        <v>1000000</v>
      </c>
      <c r="M25" s="15">
        <v>1000000</v>
      </c>
      <c r="N25" s="33">
        <f>SUM(F25:M25)</f>
        <v>8000000</v>
      </c>
    </row>
    <row r="26" spans="1:14" x14ac:dyDescent="0.3">
      <c r="A26" s="35" t="s">
        <v>70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33"/>
    </row>
    <row r="27" spans="1:14" x14ac:dyDescent="0.3">
      <c r="A27" s="30"/>
      <c r="N27" s="29"/>
    </row>
    <row r="28" spans="1:14" x14ac:dyDescent="0.3">
      <c r="A28" s="36" t="s">
        <v>65</v>
      </c>
      <c r="B28" s="37">
        <f t="shared" ref="B28:M28" si="5">SUM(B20:B27)</f>
        <v>10500000</v>
      </c>
      <c r="C28" s="37">
        <f t="shared" si="5"/>
        <v>10500000</v>
      </c>
      <c r="D28" s="37">
        <f t="shared" si="5"/>
        <v>10500000</v>
      </c>
      <c r="E28" s="37">
        <f t="shared" si="5"/>
        <v>10500000</v>
      </c>
      <c r="F28" s="37">
        <f t="shared" si="5"/>
        <v>10500000</v>
      </c>
      <c r="G28" s="37">
        <f t="shared" si="5"/>
        <v>10500000</v>
      </c>
      <c r="H28" s="37">
        <f t="shared" si="5"/>
        <v>10500000</v>
      </c>
      <c r="I28" s="37">
        <f t="shared" si="5"/>
        <v>10500000</v>
      </c>
      <c r="J28" s="37">
        <f t="shared" si="5"/>
        <v>10500000</v>
      </c>
      <c r="K28" s="37">
        <f t="shared" si="5"/>
        <v>10500000</v>
      </c>
      <c r="L28" s="37">
        <f t="shared" si="5"/>
        <v>10500000</v>
      </c>
      <c r="M28" s="37">
        <f t="shared" si="5"/>
        <v>10500000</v>
      </c>
      <c r="N28" s="38">
        <f>SUM(F28:M28)</f>
        <v>84000000</v>
      </c>
    </row>
    <row r="29" spans="1:14" x14ac:dyDescent="0.3">
      <c r="A29" s="30"/>
      <c r="N29" s="29"/>
    </row>
    <row r="30" spans="1:14" x14ac:dyDescent="0.3">
      <c r="A30" s="42" t="s">
        <v>79</v>
      </c>
      <c r="B30" s="15">
        <f>100000</f>
        <v>100000</v>
      </c>
      <c r="C30" s="15">
        <f t="shared" ref="C30:M30" si="6">100000</f>
        <v>100000</v>
      </c>
      <c r="D30" s="15">
        <f t="shared" si="6"/>
        <v>100000</v>
      </c>
      <c r="E30" s="15">
        <f t="shared" si="6"/>
        <v>100000</v>
      </c>
      <c r="F30" s="15">
        <f t="shared" si="6"/>
        <v>100000</v>
      </c>
      <c r="G30" s="15">
        <f t="shared" si="6"/>
        <v>100000</v>
      </c>
      <c r="H30" s="15">
        <f t="shared" si="6"/>
        <v>100000</v>
      </c>
      <c r="I30" s="15">
        <f t="shared" si="6"/>
        <v>100000</v>
      </c>
      <c r="J30" s="15">
        <f t="shared" si="6"/>
        <v>100000</v>
      </c>
      <c r="K30" s="15">
        <f t="shared" si="6"/>
        <v>100000</v>
      </c>
      <c r="L30" s="15">
        <f t="shared" si="6"/>
        <v>100000</v>
      </c>
      <c r="M30" s="15">
        <f t="shared" si="6"/>
        <v>100000</v>
      </c>
      <c r="N30" s="33">
        <f>SUM(F30:M30)</f>
        <v>800000</v>
      </c>
    </row>
    <row r="31" spans="1:14" x14ac:dyDescent="0.3">
      <c r="A31" s="30"/>
      <c r="N31" s="29"/>
    </row>
    <row r="32" spans="1:14" ht="28.8" x14ac:dyDescent="0.3">
      <c r="A32" s="42" t="s">
        <v>66</v>
      </c>
      <c r="B32" s="15">
        <f>600000</f>
        <v>600000</v>
      </c>
      <c r="C32" s="15">
        <f t="shared" ref="C32:M32" si="7">600000</f>
        <v>600000</v>
      </c>
      <c r="D32" s="15">
        <f t="shared" si="7"/>
        <v>600000</v>
      </c>
      <c r="E32" s="15">
        <f t="shared" si="7"/>
        <v>600000</v>
      </c>
      <c r="F32" s="15">
        <f t="shared" si="7"/>
        <v>600000</v>
      </c>
      <c r="G32" s="15">
        <f t="shared" si="7"/>
        <v>600000</v>
      </c>
      <c r="H32" s="15">
        <f t="shared" si="7"/>
        <v>600000</v>
      </c>
      <c r="I32" s="15">
        <f t="shared" si="7"/>
        <v>600000</v>
      </c>
      <c r="J32" s="15">
        <f t="shared" si="7"/>
        <v>600000</v>
      </c>
      <c r="K32" s="15">
        <f t="shared" si="7"/>
        <v>600000</v>
      </c>
      <c r="L32" s="15">
        <f t="shared" si="7"/>
        <v>600000</v>
      </c>
      <c r="M32" s="15">
        <f t="shared" si="7"/>
        <v>600000</v>
      </c>
      <c r="N32" s="33">
        <f>SUM(F32:M32)</f>
        <v>4800000</v>
      </c>
    </row>
    <row r="33" spans="1:14" x14ac:dyDescent="0.3">
      <c r="A33" s="30"/>
      <c r="N33" s="29"/>
    </row>
    <row r="34" spans="1:14" ht="28.8" x14ac:dyDescent="0.3">
      <c r="A34" s="42" t="s">
        <v>67</v>
      </c>
      <c r="B34" s="15">
        <v>500000</v>
      </c>
      <c r="C34" s="15">
        <v>1000000</v>
      </c>
      <c r="D34" s="15">
        <v>1000000</v>
      </c>
      <c r="E34" s="15">
        <v>1000000</v>
      </c>
      <c r="F34" s="15">
        <v>1000000</v>
      </c>
      <c r="G34" s="15">
        <v>1000000</v>
      </c>
      <c r="H34" s="15">
        <v>1000000</v>
      </c>
      <c r="I34" s="15">
        <v>1000000</v>
      </c>
      <c r="J34" s="15">
        <v>1000000</v>
      </c>
      <c r="K34" s="15">
        <v>1000000</v>
      </c>
      <c r="L34" s="15">
        <v>1000000</v>
      </c>
      <c r="N34" s="33">
        <f>SUM(F34:M34)</f>
        <v>7000000</v>
      </c>
    </row>
    <row r="35" spans="1:14" x14ac:dyDescent="0.3">
      <c r="A35" s="30"/>
      <c r="N35" s="29"/>
    </row>
    <row r="36" spans="1:14" x14ac:dyDescent="0.3">
      <c r="A36" s="36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33"/>
    </row>
    <row r="37" spans="1:14" x14ac:dyDescent="0.3">
      <c r="A37" s="36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33"/>
    </row>
    <row r="38" spans="1:14" x14ac:dyDescent="0.3">
      <c r="A38" s="30"/>
      <c r="N38" s="29"/>
    </row>
    <row r="39" spans="1:14" x14ac:dyDescent="0.3">
      <c r="A39" s="36" t="s">
        <v>68</v>
      </c>
      <c r="B39" s="37">
        <f>B28+B30+B32+B34+B36+B37</f>
        <v>11700000</v>
      </c>
      <c r="C39" s="37">
        <f t="shared" ref="C39:E39" si="8">C28+C30+C32+C34+C36+C37</f>
        <v>12200000</v>
      </c>
      <c r="D39" s="37">
        <f t="shared" si="8"/>
        <v>12200000</v>
      </c>
      <c r="E39" s="37">
        <f t="shared" si="8"/>
        <v>12200000</v>
      </c>
      <c r="F39" s="37">
        <f>F28+F30+F32+F34+F36+F37</f>
        <v>12200000</v>
      </c>
      <c r="G39" s="37">
        <f t="shared" ref="G39:M39" si="9">G28+G30+G32+G34+G36+G37</f>
        <v>12200000</v>
      </c>
      <c r="H39" s="37">
        <f t="shared" si="9"/>
        <v>12200000</v>
      </c>
      <c r="I39" s="37">
        <f t="shared" si="9"/>
        <v>12200000</v>
      </c>
      <c r="J39" s="37">
        <f t="shared" si="9"/>
        <v>12200000</v>
      </c>
      <c r="K39" s="37">
        <f t="shared" si="9"/>
        <v>12200000</v>
      </c>
      <c r="L39" s="37">
        <f t="shared" si="9"/>
        <v>12200000</v>
      </c>
      <c r="M39" s="37">
        <f t="shared" si="9"/>
        <v>11200000</v>
      </c>
      <c r="N39" s="38">
        <f>SUM(N28:N37)</f>
        <v>96600000</v>
      </c>
    </row>
    <row r="40" spans="1:14" ht="15" thickBot="1" x14ac:dyDescent="0.35">
      <c r="A40" s="43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44"/>
    </row>
    <row r="41" spans="1:14" ht="15" thickBot="1" x14ac:dyDescent="0.35">
      <c r="A41" s="20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2"/>
    </row>
  </sheetData>
  <mergeCells count="1">
    <mergeCell ref="A2:N2"/>
  </mergeCells>
  <pageMargins left="0.25" right="0.25" top="0.75" bottom="0.75" header="0.3" footer="0.3"/>
  <pageSetup paperSize="9" scale="57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Actividad y presup Gastos </vt:lpstr>
      <vt:lpstr>Assignment_Table</vt:lpstr>
      <vt:lpstr>Presup Ingresos-egres</vt:lpstr>
      <vt:lpstr>Assignment_Table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Sofia Nieto</dc:creator>
  <cp:keywords/>
  <dc:description/>
  <cp:lastModifiedBy>Julia Hilarion</cp:lastModifiedBy>
  <cp:revision/>
  <cp:lastPrinted>2025-05-21T15:00:39Z</cp:lastPrinted>
  <dcterms:created xsi:type="dcterms:W3CDTF">2020-02-05T18:02:13Z</dcterms:created>
  <dcterms:modified xsi:type="dcterms:W3CDTF">2026-04-20T15:51:34Z</dcterms:modified>
  <cp:category/>
  <cp:contentStatus/>
</cp:coreProperties>
</file>